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uxembourg\"/>
    </mc:Choice>
  </mc:AlternateContent>
  <xr:revisionPtr revIDLastSave="0" documentId="13_ncr:1_{446214F9-6FEA-4637-94B0-245DD0176084}"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<sst xmlns="http://schemas.openxmlformats.org/spreadsheetml/2006/main" count="174" uniqueCount="127">
  <si>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</si>
  <si>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</si>
  <si>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</si>
  <si>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</si>
  <si>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</si>
  <si>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</si>
  <si>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</si>
  <si>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</si>
  <si>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</si>
  <si>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</si>
  <si>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</si>
  <si>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</si>
  <si>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</si>
  <si>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</si>
  <si>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</si>
  <si>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</si>
  <si>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</si>
  <si>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</si>
  <si>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</si>
  <si>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</si>
  <si>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</si>
  <si>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</si>
  <si>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</si>
  <si>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</si>
  <si>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</si>
  <si>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</si>
  <si>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</si>
  <si>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</si>
  <si>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</si>
  <si>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</si>
  <si>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</si>
  <si>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</si>
  <si>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</si>
  <si>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</si>
  <si>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</si>
  <si>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</si>
  <si>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</si>
  <si>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</si>
  <si>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</si>
  <si>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</si>
  <si>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</si>
  <si>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</si>
  <si>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</si>
  <si>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</si>
  <si>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</si>
  <si>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</si>
  <si>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</si>
  <si>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</si>
  <si>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</si>
  <si>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</si>
  <si>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</si>
  <si>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</si>
  <si>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</si>
  <si>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</si>
  <si>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</si>
  <si>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</si>
  <si>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</si>
  <si>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</si>
  <si>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</si>
  <si>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</si>
  <si>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</si>
  <si>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</si>
  <si>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</si>
  <si>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</si>
  <si>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</si>
  <si>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</si>
  <si>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</si>
  <si>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</si>
  <si>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</si>
  <si>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</si>
  <si>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</si>
  <si>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</si>
  <si>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</si>
  <si>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</si>
  <si>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</si>
  <si>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</si>
  <si>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</si>
  <si>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</si>
  <si>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</si>
  <si>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</si>
  <si>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</si>
  <si>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</si>
  <si>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</si>
  <si>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</si>
  <si>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</si>
  <si>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</si>
  <si>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</si>
  <si>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</si>
  <si>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</si>
  <si>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</si>
  <si>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</si>
  <si>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</si>
  <si>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</si>
  <si>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</si>
  <si>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</si>
  <si>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</si>
  <si>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</si>
  <si>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</si>
  <si>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</si>
  <si>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</si>
  <si>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</si>
  <si>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</si>
  <si>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</si>
  <si>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</si>
  <si>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</si>
  <si>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</si>
  <si>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</si>
  <si>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</si>
  <si>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</si>
  <si>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</si>
  <si>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</si>
  <si>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</si>
  <si>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</si>
  <si>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</si>
  <si>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</si>
  <si>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Administration de l'environnement</t>
  </si>
  <si>
    <t>data collection and reporting</t>
  </si>
  <si>
    <t>E11 and E12</t>
  </si>
  <si>
    <t>only general contact data should be published (infos@aev.etat.lu)</t>
  </si>
  <si>
    <t>waste stream composition analyses based on samples and extrapolation to total waste collected annually for the year 2023</t>
  </si>
  <si>
    <t>municipal waste analysis, commercial waste analysis, littering report</t>
  </si>
  <si>
    <t>separate collection - annual report</t>
  </si>
  <si>
    <t>annual report for 2023 of a company that collects cigarette butts separately</t>
  </si>
  <si>
    <t>96%</t>
  </si>
  <si>
    <t>4%</t>
  </si>
  <si>
    <t>https://data.public.lu/en/organizations/administration-de-lenvironnement/#datasets</t>
  </si>
  <si>
    <t>The reports cited under point 3.1 were checked for plausibility and timeseries consistency. The scope of the data collection was in line with the requirements of Directive (EU) 2019/904.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</si>
</sst>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2" fillId="22" borderId="26"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9"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0" t="s">
        <v>0</v>
      </c>
      <c r="C2" s="60"/>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1" t="s">
        <v>1</v>
      </c>
      <c r="C3" s="61"/>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2" t="s">
        <v>2</v>
      </c>
      <c r="C4" s="6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59" t="s">
        <v>3</v>
      </c>
      <c r="C6" s="59"/>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3" t="s">
        <v>4</v>
      </c>
      <c r="C7" s="63"/>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59" t="s">
        <v>5</v>
      </c>
      <c r="C9" s="59"/>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58" t="s">
        <v>6</v>
      </c>
      <c r="C10" s="58"/>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59" t="s">
        <v>7</v>
      </c>
      <c r="C12" s="59"/>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topLeftCell="A3" workbookViewId="0">
      <selection activeCell="F13" sqref="F13"/>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66" t="s">
        <v>16</v>
      </c>
      <c r="E2" s="68" t="s">
        <v>17</v>
      </c>
      <c r="F2" s="69"/>
      <c r="G2" s="69"/>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67"/>
      <c r="E3" s="70" t="s">
        <v>18</v>
      </c>
      <c r="F3" s="71"/>
      <c r="G3" s="71"/>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3" t="s">
        <v>19</v>
      </c>
      <c r="E5" s="73"/>
      <c r="F5" s="73"/>
      <c r="G5" s="54"/>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6" t="s">
        <v>20</v>
      </c>
      <c r="E6" s="72"/>
      <c r="F6" s="72"/>
      <c r="G6" s="57"/>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87</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64" t="s">
        <v>99</v>
      </c>
      <c r="E11" s="65"/>
      <c r="F11" s="65"/>
      <c r="G11" s="65"/>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Luxembourg</v>
      </c>
      <c r="C13" s="38">
        <f>$E$9</f>
        <v>2023</v>
      </c>
      <c r="D13" s="39" t="s">
        <v>27</v>
      </c>
      <c r="E13" s="40">
        <v>43.091999999999999</v>
      </c>
      <c r="F13" s="41">
        <v>0.42699999999999999</v>
      </c>
      <c r="G13" s="41">
        <v>42.664999999999999</v>
      </c>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D53" sqref="D53"/>
    </sheetView>
  </sheetViews>
  <sheetFormatPr defaultRowHeight="14.5" x14ac:dyDescent="0.35"/>
  <cols>
    <col min="2" max="2" width="17.54296875" bestFit="1" customWidth="1"/>
    <col min="4" max="4" width="61.453125" customWidth="1"/>
    <col min="5" max="5" width="62.4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1"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2"/>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3" t="s">
        <v>19</v>
      </c>
      <c r="E5" s="54"/>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6" t="s">
        <v>29</v>
      </c>
      <c r="E6" s="57"/>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55" t="s">
        <v>107</v>
      </c>
      <c r="E8" s="55"/>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Luxembourg</v>
      </c>
      <c r="C9" s="14">
        <f>'Waste tobacco products collect.'!$E$9</f>
        <v>2023</v>
      </c>
      <c r="D9" s="13" t="s">
        <v>30</v>
      </c>
      <c r="E9" s="14" t="str">
        <f>IF('Waste tobacco products collect.'!$E$8="&lt; Please select &gt;","&lt; Please select in sheet ''Waste tobacco products collect'' &gt;",'Waste tobacco products collect.'!$E$8)</f>
        <v>Luxembourg</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Luxembourg</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Luxembourg</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Luxembourg</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Luxembourg</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Luxembourg</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Luxembourg</v>
      </c>
      <c r="C15" s="14">
        <f>'Waste tobacco products collect.'!$E$9</f>
        <v>2023</v>
      </c>
      <c r="D15" s="13" t="s">
        <v>36</v>
      </c>
      <c r="E15" s="47">
        <v>45834</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Luxembourg</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Luxembourg</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55" t="s">
        <v>108</v>
      </c>
      <c r="E20" s="55"/>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15" thickBot="1" x14ac:dyDescent="0.4">
      <c r="A22" s="42"/>
      <c r="B22" s="14" t="str">
        <f>IF('Waste tobacco products collect.'!$E$8="&lt; Please select &gt;","&lt; Not selected &gt;",'Waste tobacco products collect.'!$E$8)</f>
        <v>Luxembourg</v>
      </c>
      <c r="C22" s="14">
        <f>'Waste tobacco products collect.'!$E$9</f>
        <v>2023</v>
      </c>
      <c r="D22" s="17" t="s">
        <v>115</v>
      </c>
      <c r="E22" s="17" t="s">
        <v>116</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Luxembourg</v>
      </c>
      <c r="C23" s="14">
        <f>'Waste tobacco products collect.'!$E$9</f>
        <v>2023</v>
      </c>
      <c r="D23" s="18"/>
      <c r="E23" s="18"/>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Luxembourg</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Luxembourg</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Luxembourg</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Luxembourg</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9" workbookViewId="0">
      <selection activeCell="F20" sqref="F20"/>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1"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2"/>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3" t="s">
        <v>19</v>
      </c>
      <c r="E6" s="73"/>
      <c r="F6" s="5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6" t="s">
        <v>29</v>
      </c>
      <c r="E7" s="72"/>
      <c r="F7" s="57"/>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9.15" customHeight="1" x14ac:dyDescent="0.35">
      <c r="A10" s="42"/>
      <c r="B10" s="42"/>
      <c r="C10" s="42"/>
      <c r="D10" s="55" t="s">
        <v>109</v>
      </c>
      <c r="E10" s="55"/>
      <c r="F10" s="55"/>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7" t="s">
        <v>41</v>
      </c>
      <c r="E11" s="77"/>
      <c r="F11" s="77"/>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4" t="s">
        <v>42</v>
      </c>
      <c r="E13" s="74"/>
      <c r="F13" s="74"/>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5" t="s">
        <v>43</v>
      </c>
      <c r="E14" s="75"/>
      <c r="F14" s="75"/>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5" t="s">
        <v>44</v>
      </c>
      <c r="E15" s="75"/>
      <c r="F15" s="75"/>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5" t="s">
        <v>45</v>
      </c>
      <c r="E16" s="75"/>
      <c r="F16" s="75"/>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6" t="s">
        <v>46</v>
      </c>
      <c r="E17" s="76"/>
      <c r="F17" s="7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43.5" x14ac:dyDescent="0.35">
      <c r="A19" s="42"/>
      <c r="B19" s="22" t="str">
        <f>IF('Waste tobacco products collect.'!$E$8="&lt; Please select &gt;","&lt; Not selected &gt;",'Waste tobacco products collect.'!$E$8)</f>
        <v>Luxembourg</v>
      </c>
      <c r="C19" s="22">
        <f>'Waste tobacco products collect.'!$E$9</f>
        <v>2023</v>
      </c>
      <c r="D19" s="50" t="s">
        <v>120</v>
      </c>
      <c r="E19" s="50" t="s">
        <v>119</v>
      </c>
      <c r="F19" s="50" t="s">
        <v>123</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ht="29" x14ac:dyDescent="0.35">
      <c r="A20" s="42"/>
      <c r="B20" s="14" t="str">
        <f>IF('Waste tobacco products collect.'!$E$8="&lt; Please select &gt;","&lt; Not selected &gt;",'Waste tobacco products collect.'!$E$8)</f>
        <v>Luxembourg</v>
      </c>
      <c r="C20" s="14">
        <f>'Waste tobacco products collect.'!$E$9</f>
        <v>2023</v>
      </c>
      <c r="D20" s="24" t="s">
        <v>121</v>
      </c>
      <c r="E20" s="24" t="s">
        <v>122</v>
      </c>
      <c r="F20" s="24" t="s">
        <v>124</v>
      </c>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Luxembourg</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4" customHeight="1" x14ac:dyDescent="0.35">
      <c r="A23" s="42"/>
      <c r="B23" s="42"/>
      <c r="C23" s="42"/>
      <c r="D23" s="74" t="s">
        <v>50</v>
      </c>
      <c r="E23" s="74"/>
      <c r="F23" s="7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5" t="s">
        <v>51</v>
      </c>
      <c r="E24" s="75"/>
      <c r="F24" s="7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5" t="s">
        <v>52</v>
      </c>
      <c r="E25" s="75"/>
      <c r="F25" s="75"/>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5" t="s">
        <v>53</v>
      </c>
      <c r="E26" s="75"/>
      <c r="F26" s="75"/>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6.15"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Luxembourg</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Luxembourg</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Luxembourg</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D19" sqref="D19"/>
    </sheetView>
  </sheetViews>
  <sheetFormatPr defaultRowHeight="14.5" x14ac:dyDescent="0.35"/>
  <cols>
    <col min="2" max="2" width="23.4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4"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29" x14ac:dyDescent="0.35">
      <c r="A11" s="42"/>
      <c r="B11" s="14" t="str">
        <f>IF('Waste tobacco products collect.'!$E$8="&lt; Please select &gt;","&lt; Not selected &gt;",'Waste tobacco products collect.'!$E$8)</f>
        <v>Luxembourg</v>
      </c>
      <c r="C11" s="14">
        <f>'Waste tobacco products collect.'!$E$9</f>
        <v>2023</v>
      </c>
      <c r="D11" s="50" t="s">
        <v>126</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Luxembourg</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Luxembourg</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Luxembourg</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Luxembourg</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Luxembourg</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Luxembourg</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F18" sqref="F18"/>
    </sheetView>
  </sheetViews>
  <sheetFormatPr defaultRowHeight="14.5" x14ac:dyDescent="0.35"/>
  <cols>
    <col min="2" max="2" width="16.54296875" bestFit="1" customWidth="1"/>
    <col min="4" max="4" width="33.1796875" bestFit="1" customWidth="1"/>
    <col min="5" max="5" width="22.5429687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2" t="s">
        <v>19</v>
      </c>
      <c r="E6" s="93"/>
      <c r="F6" s="9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5" t="s">
        <v>29</v>
      </c>
      <c r="E7" s="96"/>
      <c r="F7" s="97"/>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8" t="s">
        <v>111</v>
      </c>
      <c r="E11" s="89"/>
      <c r="F11" s="89"/>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0" t="s">
        <v>58</v>
      </c>
      <c r="E12" s="91"/>
      <c r="F12" s="91"/>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Luxembourg</v>
      </c>
      <c r="C14" s="14">
        <f>'Waste tobacco products collect.'!$E$9</f>
        <v>2023</v>
      </c>
      <c r="D14" s="44" t="s">
        <v>11</v>
      </c>
      <c r="E14" s="45" t="s">
        <v>117</v>
      </c>
      <c r="F14" s="46" t="s">
        <v>118</v>
      </c>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Luxembourg</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Luxembourg</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Luxembourg</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Luxembourg</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Luxembourg</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2" t="s">
        <v>112</v>
      </c>
      <c r="E23" s="83"/>
      <c r="F23" s="8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4" t="s">
        <v>61</v>
      </c>
      <c r="E24" s="85"/>
      <c r="F24" s="8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Luxembourg</v>
      </c>
      <c r="C25" s="14">
        <f>'Waste tobacco products collect.'!$E$9</f>
        <v>2023</v>
      </c>
      <c r="D25" s="86" t="s">
        <v>125</v>
      </c>
      <c r="E25" s="87"/>
      <c r="F25" s="8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Luxembourg</v>
      </c>
      <c r="C26" s="14">
        <f>'Waste tobacco products collect.'!$E$9</f>
        <v>2023</v>
      </c>
      <c r="D26" s="80"/>
      <c r="E26" s="81"/>
      <c r="F26" s="8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Luxembourg</v>
      </c>
      <c r="C27" s="14">
        <f>'Waste tobacco products collect.'!$E$9</f>
        <v>2023</v>
      </c>
      <c r="D27" s="80"/>
      <c r="E27" s="81"/>
      <c r="F27" s="8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Luxembourg</v>
      </c>
      <c r="C28" s="14">
        <f>'Waste tobacco products collect.'!$E$9</f>
        <v>2023</v>
      </c>
      <c r="D28" s="80"/>
      <c r="E28" s="81"/>
      <c r="F28" s="8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Luxembourg</v>
      </c>
      <c r="C29" s="14">
        <f>'Waste tobacco products collect.'!$E$9</f>
        <v>2023</v>
      </c>
      <c r="D29" s="80"/>
      <c r="E29" s="81"/>
      <c r="F29" s="8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2.xml><?xml version="1.0" encoding="utf-8"?>
<ds:datastoreItem xmlns:ds="http://schemas.openxmlformats.org/officeDocument/2006/customXml" ds:itemID="{BA146F04-55F5-4F4E-B943-05A7AFCD9D6A}"/>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2026-04-16T13:43:42Z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